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YECTOS SOP 2023\CD. VICTORIA\SEGUNDA ETAPA DREN LIB. EMILIO PORTES GIL\DEF. DREN LIBRAMIENTO EMILIO PORTES GIL\"/>
    </mc:Choice>
  </mc:AlternateContent>
  <bookViews>
    <workbookView xWindow="0" yWindow="0" windowWidth="21600" windowHeight="9735"/>
  </bookViews>
  <sheets>
    <sheet name="Resumen" sheetId="7" r:id="rId1"/>
  </sheets>
  <definedNames>
    <definedName name="_xlnm.Print_Area" localSheetId="0">Resumen!$A$1:$M$45</definedName>
    <definedName name="_xlnm.Print_Titles" localSheetId="0">Resumen!$1:$14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" i="7" l="1"/>
  <c r="I22" i="7"/>
  <c r="I25" i="7"/>
  <c r="K25" i="7"/>
  <c r="H20" i="7"/>
  <c r="M20" i="7" s="1"/>
  <c r="H21" i="7"/>
  <c r="M21" i="7" s="1"/>
  <c r="H22" i="7"/>
  <c r="M22" i="7" s="1"/>
  <c r="H23" i="7"/>
  <c r="M23" i="7" s="1"/>
  <c r="H24" i="7"/>
  <c r="M24" i="7" s="1"/>
  <c r="H25" i="7"/>
  <c r="J25" i="7" s="1"/>
  <c r="H26" i="7"/>
  <c r="L26" i="7" s="1"/>
  <c r="K26" i="7" l="1"/>
  <c r="J26" i="7"/>
  <c r="M26" i="7"/>
  <c r="I26" i="7"/>
  <c r="M25" i="7"/>
  <c r="J24" i="7"/>
  <c r="K24" i="7"/>
  <c r="I24" i="7"/>
  <c r="I23" i="7"/>
  <c r="L24" i="7"/>
  <c r="J23" i="7"/>
  <c r="K23" i="7"/>
  <c r="L23" i="7"/>
  <c r="K22" i="7"/>
  <c r="J22" i="7"/>
  <c r="L22" i="7"/>
  <c r="L21" i="7"/>
  <c r="I21" i="7"/>
  <c r="K21" i="7"/>
  <c r="J21" i="7"/>
  <c r="J20" i="7"/>
  <c r="K20" i="7"/>
  <c r="I20" i="7"/>
  <c r="L20" i="7"/>
  <c r="M11" i="7"/>
  <c r="L11" i="7"/>
  <c r="K11" i="7"/>
  <c r="J11" i="7"/>
  <c r="I11" i="7"/>
  <c r="H18" i="7"/>
  <c r="H19" i="7"/>
  <c r="H17" i="7"/>
  <c r="J17" i="7" s="1"/>
  <c r="I18" i="7" l="1"/>
  <c r="J18" i="7"/>
  <c r="K18" i="7"/>
  <c r="L18" i="7"/>
  <c r="M18" i="7"/>
  <c r="I19" i="7"/>
  <c r="J19" i="7"/>
  <c r="K19" i="7"/>
  <c r="L19" i="7"/>
  <c r="M19" i="7"/>
  <c r="M17" i="7"/>
  <c r="L17" i="7"/>
  <c r="K17" i="7"/>
  <c r="I17" i="7"/>
  <c r="I45" i="7" l="1"/>
  <c r="M45" i="7"/>
  <c r="K45" i="7"/>
  <c r="J45" i="7"/>
  <c r="L45" i="7"/>
</calcChain>
</file>

<file path=xl/sharedStrings.xml><?xml version="1.0" encoding="utf-8"?>
<sst xmlns="http://schemas.openxmlformats.org/spreadsheetml/2006/main" count="17" uniqueCount="17">
  <si>
    <t xml:space="preserve">CAMINO: </t>
  </si>
  <si>
    <t xml:space="preserve">TRAMO: </t>
  </si>
  <si>
    <t xml:space="preserve">SUB-TRAMO: </t>
  </si>
  <si>
    <t>T</t>
  </si>
  <si>
    <t>AREAS</t>
  </si>
  <si>
    <t>SECCIONES DE TN LEVANTADAS EN CAMPO</t>
  </si>
  <si>
    <t>Factor de abundamiento en corte</t>
  </si>
  <si>
    <t>SEMI- DISTANCIA</t>
  </si>
  <si>
    <t>SUMA:</t>
  </si>
  <si>
    <t>RSR</t>
  </si>
  <si>
    <t>CC</t>
  </si>
  <si>
    <t>EXC</t>
  </si>
  <si>
    <t>CH</t>
  </si>
  <si>
    <t>VOLUMEN</t>
  </si>
  <si>
    <t>LIBRAMIENTO EMILIO PORTES GIL</t>
  </si>
  <si>
    <t>CD. VICTORIA TAM.</t>
  </si>
  <si>
    <t>DESAZOLVE CANAL PLUVIAL IPSSET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</si>
</sst>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\+000.000"/>
  </numFmts>
  <fonts count="9" x14ac:knownFonts="1">
    <font>
      <sz val="10"/>
      <name val="Arial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2" fontId="2" fillId="0" borderId="0" xfId="0" applyNumberFormat="1" applyFont="1" applyFill="1" applyAlignment="1" applyProtection="1">
      <alignment horizontal="center" vertical="center"/>
      <protection locked="0"/>
    </xf>
    <xf numFmtId="2" fontId="3" fillId="0" borderId="0" xfId="0" applyNumberFormat="1" applyFont="1" applyFill="1" applyAlignment="1" applyProtection="1">
      <alignment horizontal="center" vertical="center" wrapText="1"/>
      <protection locked="0"/>
    </xf>
    <xf numFmtId="2" fontId="4" fillId="0" borderId="0" xfId="0" applyNumberFormat="1" applyFont="1" applyFill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 applyProtection="1">
      <alignment horizontal="center" vertical="center"/>
      <protection locked="0"/>
    </xf>
    <xf numFmtId="164" fontId="3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  <xf numFmtId="2" fontId="4" fillId="0" borderId="0" xfId="0" applyNumberFormat="1" applyFont="1" applyFill="1" applyAlignment="1" applyProtection="1">
      <alignment horizontal="center" vertical="center" wrapText="1"/>
      <protection hidden="1"/>
    </xf>
    <xf numFmtId="164" fontId="3" fillId="0" borderId="4" xfId="0" applyNumberFormat="1" applyFont="1" applyFill="1" applyBorder="1" applyAlignment="1" applyProtection="1">
      <alignment horizontal="right" vertical="center" wrapText="1"/>
      <protection hidden="1"/>
    </xf>
    <xf numFmtId="164" fontId="3" fillId="0" borderId="7" xfId="0" applyNumberFormat="1" applyFont="1" applyFill="1" applyBorder="1" applyAlignment="1" applyProtection="1">
      <alignment horizontal="right" vertical="center" wrapText="1"/>
      <protection hidden="1"/>
    </xf>
    <xf numFmtId="164" fontId="4" fillId="0" borderId="0" xfId="0" applyNumberFormat="1" applyFont="1" applyFill="1" applyAlignment="1" applyProtection="1">
      <alignment horizontal="center" vertical="center" wrapText="1"/>
      <protection locked="0"/>
    </xf>
    <xf numFmtId="164" fontId="4" fillId="0" borderId="0" xfId="0" applyNumberFormat="1" applyFont="1" applyFill="1" applyAlignment="1" applyProtection="1">
      <alignment horizontal="center" vertical="center" wrapText="1"/>
      <protection hidden="1"/>
    </xf>
    <xf numFmtId="2" fontId="3" fillId="0" borderId="0" xfId="0" applyNumberFormat="1" applyFont="1" applyFill="1" applyAlignment="1" applyProtection="1">
      <alignment horizontal="center" vertical="center" wrapText="1"/>
      <protection hidden="1"/>
    </xf>
    <xf numFmtId="164" fontId="5" fillId="0" borderId="9" xfId="0" applyNumberFormat="1" applyFont="1" applyFill="1" applyBorder="1" applyAlignment="1" applyProtection="1">
      <alignment horizontal="centerContinuous" vertical="center"/>
      <protection hidden="1"/>
    </xf>
    <xf numFmtId="43" fontId="5" fillId="0" borderId="0" xfId="0" applyNumberFormat="1" applyFont="1" applyFill="1" applyAlignment="1" applyProtection="1">
      <alignment vertical="center"/>
      <protection hidden="1"/>
    </xf>
    <xf numFmtId="2" fontId="5" fillId="0" borderId="10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/>
    </xf>
    <xf numFmtId="2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vertical="center"/>
      <protection locked="0"/>
    </xf>
    <xf numFmtId="3" fontId="8" fillId="0" borderId="0" xfId="0" applyNumberFormat="1" applyFont="1" applyFill="1" applyAlignment="1" applyProtection="1">
      <alignment horizontal="center" vertical="center" wrapText="1"/>
      <protection locked="0"/>
    </xf>
    <xf numFmtId="2" fontId="8" fillId="0" borderId="0" xfId="0" applyNumberFormat="1" applyFont="1" applyFill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hidden="1"/>
    </xf>
    <xf numFmtId="164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43" fontId="5" fillId="0" borderId="18" xfId="0" applyNumberFormat="1" applyFont="1" applyFill="1" applyBorder="1" applyAlignment="1" applyProtection="1">
      <alignment vertical="center"/>
      <protection hidden="1"/>
    </xf>
    <xf numFmtId="2" fontId="5" fillId="0" borderId="19" xfId="0" applyNumberFormat="1" applyFont="1" applyFill="1" applyBorder="1" applyAlignment="1" applyProtection="1">
      <alignment horizontal="centerContinuous" vertical="center"/>
      <protection hidden="1"/>
    </xf>
    <xf numFmtId="0" fontId="2" fillId="0" borderId="11" xfId="0" applyFont="1" applyFill="1" applyBorder="1" applyAlignment="1" applyProtection="1">
      <alignment horizontal="center" vertical="center" wrapText="1"/>
      <protection hidden="1"/>
    </xf>
    <xf numFmtId="0" fontId="1" fillId="0" borderId="11" xfId="0" applyFont="1" applyFill="1" applyBorder="1" applyAlignment="1" applyProtection="1">
      <alignment horizontal="center" vertical="center" wrapText="1"/>
      <protection hidden="1"/>
    </xf>
    <xf numFmtId="2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6" fillId="0" borderId="14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8" xfId="0" applyNumberFormat="1" applyFont="1" applyFill="1" applyBorder="1" applyAlignment="1" applyProtection="1">
      <alignment horizontal="left" vertical="center" wrapText="1"/>
      <protection hidden="1"/>
    </xf>
    <xf numFmtId="2" fontId="3" fillId="0" borderId="20" xfId="0" applyNumberFormat="1" applyFont="1" applyFill="1" applyBorder="1" applyAlignment="1" applyProtection="1">
      <alignment horizontal="left" vertical="center" wrapText="1"/>
      <protection hidden="1"/>
    </xf>
    <xf numFmtId="2" fontId="3" fillId="0" borderId="6" xfId="0" applyNumberFormat="1" applyFont="1" applyFill="1" applyBorder="1" applyAlignment="1" applyProtection="1">
      <alignment horizontal="left" vertical="center"/>
      <protection hidden="1"/>
    </xf>
    <xf numFmtId="2" fontId="3" fillId="0" borderId="5" xfId="0" applyNumberFormat="1" applyFont="1" applyFill="1" applyBorder="1" applyAlignment="1" applyProtection="1">
      <alignment horizontal="left" vertical="center"/>
      <protection hidden="1"/>
    </xf>
    <xf numFmtId="2" fontId="3" fillId="0" borderId="6" xfId="0" applyNumberFormat="1" applyFont="1" applyFill="1" applyBorder="1" applyAlignment="1" applyProtection="1">
      <alignment horizontal="left" vertical="center" wrapText="1"/>
      <protection locked="0"/>
    </xf>
    <xf numFmtId="2" fontId="3" fillId="0" borderId="5" xfId="0" applyNumberFormat="1" applyFont="1" applyFill="1" applyBorder="1" applyAlignment="1" applyProtection="1">
      <alignment horizontal="left" vertical="center" wrapText="1"/>
      <protection locked="0"/>
    </xf>
    <xf numFmtId="164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9" xfId="0" applyNumberFormat="1" applyFont="1" applyFill="1" applyBorder="1" applyAlignment="1" applyProtection="1">
      <alignment horizontal="center" vertical="center"/>
      <protection hidden="1"/>
    </xf>
    <xf numFmtId="2" fontId="5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1</xdr:row>
      <xdr:rowOff>0</xdr:rowOff>
    </xdr:from>
    <xdr:to>
      <xdr:col>2</xdr:col>
      <xdr:colOff>590550</xdr:colOff>
      <xdr:row>4</xdr:row>
      <xdr:rowOff>28575</xdr:rowOff>
    </xdr:to>
    <xdr:pic>
      <xdr:nvPicPr>
        <xdr:cNvPr id="2" name="3 Imagen" descr="C:\Users\cruz.flores\Downloads\logo tamaulipas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45" t="15228" r="4939" b="12978"/>
        <a:stretch>
          <a:fillRect/>
        </a:stretch>
      </xdr:blipFill>
      <xdr:spPr bwMode="auto">
        <a:xfrm>
          <a:off x="219075" y="161925"/>
          <a:ext cx="1676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5"/>
  <sheetViews>
    <sheetView showGridLines="0" tabSelected="1" zoomScaleNormal="100" zoomScaleSheetLayoutView="100" workbookViewId="0">
      <selection activeCell="E3" sqref="E3"/>
    </sheetView>
  </sheetViews>
  <sheetFormatPr baseColWidth="10" defaultColWidth="9.140625" defaultRowHeight="12.75" customHeight="1" x14ac:dyDescent="0.2"/>
  <cols>
    <col min="1" max="1" width="11.85546875" style="11" customWidth="1"/>
    <col min="2" max="2" width="7.7109375" style="2" customWidth="1"/>
    <col min="3" max="6" width="9.140625" style="2" customWidth="1"/>
    <col min="7" max="7" width="12.5703125" style="2" customWidth="1"/>
    <col min="8" max="8" width="10.85546875" style="3" customWidth="1"/>
    <col min="9" max="9" width="7.7109375" style="3" customWidth="1"/>
    <col min="10" max="13" width="9.140625" style="3" customWidth="1"/>
    <col min="14" max="241" width="12.28515625" style="4" customWidth="1"/>
  </cols>
  <sheetData>
    <row r="1" spans="1:14" ht="12.75" customHeight="1" x14ac:dyDescent="0.2">
      <c r="A1" s="1"/>
      <c r="B1" s="1"/>
      <c r="C1" s="1"/>
      <c r="D1" s="1"/>
      <c r="E1" s="1"/>
      <c r="F1" s="1"/>
    </row>
    <row r="2" spans="1:14" ht="12.75" customHeight="1" x14ac:dyDescent="0.2">
      <c r="A2" s="1"/>
      <c r="B2" s="1"/>
      <c r="C2" s="1"/>
      <c r="D2" s="1"/>
      <c r="E2" s="1"/>
      <c r="F2" s="1"/>
    </row>
    <row r="3" spans="1:14" ht="12.75" customHeight="1" x14ac:dyDescent="0.2">
      <c r="A3" s="1"/>
      <c r="B3" s="1"/>
      <c r="C3" s="1"/>
      <c r="D3" s="1"/>
      <c r="E3" s="1"/>
      <c r="F3" s="1"/>
    </row>
    <row r="4" spans="1:14" ht="12.75" customHeight="1" x14ac:dyDescent="0.2">
      <c r="A4" s="1"/>
      <c r="B4" s="1"/>
      <c r="C4" s="1"/>
      <c r="D4" s="1"/>
      <c r="E4" s="1"/>
      <c r="F4" s="1"/>
    </row>
    <row r="5" spans="1:14" ht="12.75" customHeight="1" x14ac:dyDescent="0.2">
      <c r="A5" s="5"/>
      <c r="B5" s="5"/>
      <c r="C5" s="5"/>
      <c r="D5" s="5"/>
      <c r="E5" s="24"/>
      <c r="F5" s="24"/>
      <c r="G5" s="3"/>
    </row>
    <row r="6" spans="1:14" s="7" customFormat="1" ht="12.75" customHeight="1" x14ac:dyDescent="0.2">
      <c r="A6" s="6" t="s">
        <v>0</v>
      </c>
      <c r="B6" s="43" t="s">
        <v>16</v>
      </c>
      <c r="C6" s="43"/>
      <c r="D6" s="43"/>
      <c r="E6" s="43"/>
      <c r="F6" s="43"/>
      <c r="G6" s="44"/>
      <c r="H6" s="33"/>
      <c r="I6" s="3"/>
      <c r="J6" s="3"/>
      <c r="K6" s="3"/>
      <c r="L6" s="3"/>
      <c r="M6" s="3"/>
    </row>
    <row r="7" spans="1:14" s="7" customFormat="1" ht="12.75" customHeight="1" x14ac:dyDescent="0.2">
      <c r="A7" s="9" t="s">
        <v>1</v>
      </c>
      <c r="B7" s="41" t="s">
        <v>14</v>
      </c>
      <c r="C7" s="41"/>
      <c r="D7" s="41"/>
      <c r="E7" s="41"/>
      <c r="F7" s="41"/>
      <c r="G7" s="42"/>
      <c r="H7" s="33"/>
      <c r="I7" s="3"/>
      <c r="J7" s="3"/>
      <c r="K7" s="3"/>
      <c r="L7" s="3"/>
      <c r="M7" s="3"/>
    </row>
    <row r="8" spans="1:14" s="7" customFormat="1" ht="12.75" customHeight="1" thickBot="1" x14ac:dyDescent="0.25">
      <c r="A8" s="10" t="s">
        <v>2</v>
      </c>
      <c r="B8" s="39" t="s">
        <v>15</v>
      </c>
      <c r="C8" s="39"/>
      <c r="D8" s="39"/>
      <c r="E8" s="39"/>
      <c r="F8" s="39"/>
      <c r="G8" s="40"/>
      <c r="H8" s="33"/>
      <c r="I8" s="3"/>
      <c r="J8" s="3"/>
      <c r="K8" s="3"/>
      <c r="L8" s="3"/>
      <c r="M8" s="3"/>
    </row>
    <row r="9" spans="1:14" s="7" customFormat="1" ht="12.75" customHeight="1" thickTop="1" thickBot="1" x14ac:dyDescent="0.25">
      <c r="A9" s="11"/>
      <c r="B9" s="2"/>
      <c r="C9" s="2"/>
      <c r="D9" s="2"/>
      <c r="E9" s="2"/>
      <c r="F9" s="2"/>
      <c r="G9" s="3"/>
      <c r="H9" s="3"/>
      <c r="I9" s="3"/>
      <c r="J9" s="3"/>
      <c r="K9" s="3"/>
      <c r="L9" s="3"/>
      <c r="M9" s="3"/>
    </row>
    <row r="10" spans="1:14" s="7" customFormat="1" ht="24.75" customHeight="1" thickBot="1" x14ac:dyDescent="0.25">
      <c r="A10" s="28"/>
      <c r="B10" s="14"/>
      <c r="C10" s="47" t="s">
        <v>4</v>
      </c>
      <c r="D10" s="47"/>
      <c r="E10" s="47"/>
      <c r="F10" s="14"/>
      <c r="G10" s="29"/>
      <c r="H10" s="15"/>
      <c r="I10" s="30"/>
      <c r="J10" s="48" t="s">
        <v>13</v>
      </c>
      <c r="K10" s="48"/>
      <c r="L10" s="48"/>
      <c r="M10" s="16"/>
      <c r="N10" s="27"/>
    </row>
    <row r="11" spans="1:14" s="17" customFormat="1" ht="12.75" customHeight="1" thickBot="1" x14ac:dyDescent="0.25">
      <c r="A11" s="45" t="s">
        <v>5</v>
      </c>
      <c r="B11" s="36" t="s">
        <v>9</v>
      </c>
      <c r="C11" s="36" t="s">
        <v>3</v>
      </c>
      <c r="D11" s="36" t="s">
        <v>10</v>
      </c>
      <c r="E11" s="36" t="s">
        <v>11</v>
      </c>
      <c r="F11" s="36" t="s">
        <v>12</v>
      </c>
      <c r="G11" s="37" t="s">
        <v>6</v>
      </c>
      <c r="H11" s="38" t="s">
        <v>7</v>
      </c>
      <c r="I11" s="36" t="str">
        <f>B11</f>
        <v>RSR</v>
      </c>
      <c r="J11" s="36" t="str">
        <f>C11</f>
        <v>T</v>
      </c>
      <c r="K11" s="35" t="str">
        <f>D11</f>
        <v>CC</v>
      </c>
      <c r="L11" s="35" t="str">
        <f>E11</f>
        <v>EXC</v>
      </c>
      <c r="M11" s="35" t="str">
        <f>F11</f>
        <v>CH</v>
      </c>
      <c r="N11" s="31"/>
    </row>
    <row r="12" spans="1:14" s="17" customFormat="1" ht="12.75" customHeight="1" thickTop="1" thickBot="1" x14ac:dyDescent="0.25">
      <c r="A12" s="46"/>
      <c r="B12" s="35"/>
      <c r="C12" s="35"/>
      <c r="D12" s="35"/>
      <c r="E12" s="35"/>
      <c r="F12" s="35"/>
      <c r="G12" s="37"/>
      <c r="H12" s="38"/>
      <c r="I12" s="35"/>
      <c r="J12" s="35"/>
      <c r="K12" s="35"/>
      <c r="L12" s="35"/>
      <c r="M12" s="35"/>
      <c r="N12" s="31"/>
    </row>
    <row r="13" spans="1:14" s="18" customFormat="1" ht="12.75" customHeight="1" thickTop="1" thickBot="1" x14ac:dyDescent="0.25">
      <c r="A13" s="46"/>
      <c r="B13" s="35"/>
      <c r="C13" s="35"/>
      <c r="D13" s="35"/>
      <c r="E13" s="35"/>
      <c r="F13" s="35"/>
      <c r="G13" s="37"/>
      <c r="H13" s="38"/>
      <c r="I13" s="35"/>
      <c r="J13" s="35"/>
      <c r="K13" s="35"/>
      <c r="L13" s="35"/>
      <c r="M13" s="35"/>
      <c r="N13" s="32"/>
    </row>
    <row r="14" spans="1:14" s="18" customFormat="1" ht="12.75" customHeight="1" thickTop="1" thickBot="1" x14ac:dyDescent="0.25">
      <c r="A14" s="46"/>
      <c r="B14" s="35"/>
      <c r="C14" s="35"/>
      <c r="D14" s="35"/>
      <c r="E14" s="35"/>
      <c r="F14" s="35"/>
      <c r="G14" s="37"/>
      <c r="H14" s="38"/>
      <c r="I14" s="35"/>
      <c r="J14" s="35"/>
      <c r="K14" s="35"/>
      <c r="L14" s="35"/>
      <c r="M14" s="35"/>
      <c r="N14" s="32"/>
    </row>
    <row r="15" spans="1:14" s="7" customFormat="1" ht="6.95" customHeight="1" thickTop="1" x14ac:dyDescent="0.2">
      <c r="A15" s="12"/>
      <c r="B15" s="13"/>
      <c r="C15" s="13"/>
      <c r="D15" s="13"/>
      <c r="E15" s="13"/>
      <c r="F15" s="13"/>
      <c r="G15" s="13"/>
      <c r="H15" s="8"/>
      <c r="I15" s="8"/>
      <c r="J15" s="8"/>
      <c r="K15" s="8"/>
      <c r="L15" s="8"/>
      <c r="M15" s="8"/>
    </row>
    <row r="16" spans="1:14" ht="12.75" customHeight="1" x14ac:dyDescent="0.2">
      <c r="A16" s="19">
        <v>0</v>
      </c>
      <c r="B16" s="20">
        <v>0</v>
      </c>
      <c r="C16" s="20">
        <v>0</v>
      </c>
      <c r="D16" s="20">
        <v>1.56</v>
      </c>
      <c r="E16" s="20">
        <v>0</v>
      </c>
      <c r="F16" s="20">
        <v>0</v>
      </c>
      <c r="G16" s="8"/>
      <c r="H16" s="21"/>
      <c r="I16" s="21"/>
      <c r="J16" s="21"/>
      <c r="K16" s="21"/>
      <c r="L16" s="21"/>
      <c r="M16" s="21"/>
    </row>
    <row r="17" spans="1:13" ht="12.75" customHeight="1" x14ac:dyDescent="0.2">
      <c r="A17" s="19">
        <v>7.42</v>
      </c>
      <c r="B17" s="20">
        <v>0</v>
      </c>
      <c r="C17" s="20">
        <v>0</v>
      </c>
      <c r="D17" s="20">
        <v>0.57999999999999996</v>
      </c>
      <c r="E17" s="20">
        <v>0</v>
      </c>
      <c r="F17" s="20">
        <v>0</v>
      </c>
      <c r="G17" s="22">
        <v>1</v>
      </c>
      <c r="H17" s="23">
        <f>(A17-A16)/2</f>
        <v>3.71</v>
      </c>
      <c r="I17" s="23">
        <f>(B16+B17)*H17</f>
        <v>0</v>
      </c>
      <c r="J17" s="23">
        <f>(C16+C17)*H17</f>
        <v>0</v>
      </c>
      <c r="K17" s="23">
        <f>(D16+D17)*H17</f>
        <v>7.9394</v>
      </c>
      <c r="L17" s="23">
        <f>(E16+E17)*H17</f>
        <v>0</v>
      </c>
      <c r="M17" s="23">
        <f>(F16+F17)*H17</f>
        <v>0</v>
      </c>
    </row>
    <row r="18" spans="1:13" ht="12.75" customHeight="1" x14ac:dyDescent="0.2">
      <c r="A18" s="19">
        <v>13.74</v>
      </c>
      <c r="B18" s="20">
        <v>0</v>
      </c>
      <c r="C18" s="20">
        <v>0</v>
      </c>
      <c r="D18" s="20">
        <v>0.52</v>
      </c>
      <c r="E18" s="20">
        <v>0</v>
      </c>
      <c r="F18" s="20">
        <v>0</v>
      </c>
      <c r="G18" s="22">
        <v>1</v>
      </c>
      <c r="H18" s="23">
        <f t="shared" ref="H18:H26" si="0">(A18-A17)/2</f>
        <v>3.16</v>
      </c>
      <c r="I18" s="23">
        <f>(B17+B18)*H18</f>
        <v>0</v>
      </c>
      <c r="J18" s="23">
        <f>(C17+C18)*H18</f>
        <v>0</v>
      </c>
      <c r="K18" s="23">
        <f>(D17+D18)*H18</f>
        <v>3.4760000000000004</v>
      </c>
      <c r="L18" s="23">
        <f>(E17+E18)*H18</f>
        <v>0</v>
      </c>
      <c r="M18" s="23">
        <f>(F17+F18)*H18</f>
        <v>0</v>
      </c>
    </row>
    <row r="19" spans="1:13" ht="12.75" customHeight="1" x14ac:dyDescent="0.2">
      <c r="A19" s="19">
        <v>20</v>
      </c>
      <c r="B19" s="20">
        <v>0</v>
      </c>
      <c r="C19" s="20">
        <v>0</v>
      </c>
      <c r="D19" s="20">
        <v>0.48</v>
      </c>
      <c r="E19" s="20">
        <v>0</v>
      </c>
      <c r="F19" s="20">
        <v>0</v>
      </c>
      <c r="G19" s="22">
        <v>1</v>
      </c>
      <c r="H19" s="23">
        <f t="shared" si="0"/>
        <v>3.13</v>
      </c>
      <c r="I19" s="23">
        <f>(B18+B19)*H19</f>
        <v>0</v>
      </c>
      <c r="J19" s="23">
        <f>(C18+C19)*H19</f>
        <v>0</v>
      </c>
      <c r="K19" s="23">
        <f>(D18+D19)*H19</f>
        <v>3.13</v>
      </c>
      <c r="L19" s="23">
        <f>(E18+E19)*H19</f>
        <v>0</v>
      </c>
      <c r="M19" s="23">
        <f>(F18+F19)*H19</f>
        <v>0</v>
      </c>
    </row>
    <row r="20" spans="1:13" ht="12.75" customHeight="1" x14ac:dyDescent="0.2">
      <c r="A20" s="19">
        <v>26.57</v>
      </c>
      <c r="B20" s="20">
        <v>0</v>
      </c>
      <c r="C20" s="20">
        <v>0</v>
      </c>
      <c r="D20" s="20">
        <v>0.43</v>
      </c>
      <c r="E20" s="20">
        <v>0</v>
      </c>
      <c r="F20" s="20">
        <v>0</v>
      </c>
      <c r="G20" s="22">
        <v>1</v>
      </c>
      <c r="H20" s="23">
        <f t="shared" si="0"/>
        <v>3.2850000000000001</v>
      </c>
      <c r="I20" s="23">
        <f t="shared" ref="I20:I26" si="1">(B19+B20)*H20</f>
        <v>0</v>
      </c>
      <c r="J20" s="23">
        <f t="shared" ref="J20:J26" si="2">(C19+C20)*H20</f>
        <v>0</v>
      </c>
      <c r="K20" s="23">
        <f t="shared" ref="K20:K26" si="3">(D19+D20)*H20</f>
        <v>2.98935</v>
      </c>
      <c r="L20" s="23">
        <f t="shared" ref="L20:L26" si="4">(E19+E20)*H20</f>
        <v>0</v>
      </c>
      <c r="M20" s="23">
        <f t="shared" ref="M20:M26" si="5">(F19+F20)*H20</f>
        <v>0</v>
      </c>
    </row>
    <row r="21" spans="1:13" ht="12.75" customHeight="1" x14ac:dyDescent="0.2">
      <c r="A21" s="19">
        <v>40</v>
      </c>
      <c r="B21" s="20">
        <v>0</v>
      </c>
      <c r="C21" s="20">
        <v>0</v>
      </c>
      <c r="D21" s="20">
        <v>0.92</v>
      </c>
      <c r="E21" s="20">
        <v>0</v>
      </c>
      <c r="F21" s="20">
        <v>0</v>
      </c>
      <c r="G21" s="22">
        <v>1</v>
      </c>
      <c r="H21" s="23">
        <f t="shared" si="0"/>
        <v>6.7149999999999999</v>
      </c>
      <c r="I21" s="23">
        <f t="shared" si="1"/>
        <v>0</v>
      </c>
      <c r="J21" s="23">
        <f t="shared" si="2"/>
        <v>0</v>
      </c>
      <c r="K21" s="23">
        <f t="shared" si="3"/>
        <v>9.0652500000000007</v>
      </c>
      <c r="L21" s="23">
        <f t="shared" si="4"/>
        <v>0</v>
      </c>
      <c r="M21" s="23">
        <f t="shared" si="5"/>
        <v>0</v>
      </c>
    </row>
    <row r="22" spans="1:13" ht="12.75" customHeight="1" x14ac:dyDescent="0.2">
      <c r="A22" s="19">
        <v>60</v>
      </c>
      <c r="B22" s="20">
        <v>0</v>
      </c>
      <c r="C22" s="20">
        <v>0</v>
      </c>
      <c r="D22" s="20">
        <v>0.91</v>
      </c>
      <c r="E22" s="20">
        <v>0</v>
      </c>
      <c r="F22" s="20">
        <v>0</v>
      </c>
      <c r="G22" s="22">
        <v>1</v>
      </c>
      <c r="H22" s="23">
        <f t="shared" si="0"/>
        <v>10</v>
      </c>
      <c r="I22" s="23">
        <f t="shared" si="1"/>
        <v>0</v>
      </c>
      <c r="J22" s="23">
        <f t="shared" si="2"/>
        <v>0</v>
      </c>
      <c r="K22" s="23">
        <f t="shared" si="3"/>
        <v>18.3</v>
      </c>
      <c r="L22" s="23">
        <f t="shared" si="4"/>
        <v>0</v>
      </c>
      <c r="M22" s="23">
        <f t="shared" si="5"/>
        <v>0</v>
      </c>
    </row>
    <row r="23" spans="1:13" ht="12.75" customHeight="1" x14ac:dyDescent="0.2">
      <c r="A23" s="19">
        <v>80</v>
      </c>
      <c r="B23" s="20">
        <v>0</v>
      </c>
      <c r="C23" s="20">
        <v>0</v>
      </c>
      <c r="D23" s="20">
        <v>0.4</v>
      </c>
      <c r="E23" s="20">
        <v>0</v>
      </c>
      <c r="F23" s="20">
        <v>0</v>
      </c>
      <c r="G23" s="22">
        <v>1</v>
      </c>
      <c r="H23" s="23">
        <f t="shared" si="0"/>
        <v>10</v>
      </c>
      <c r="I23" s="23">
        <f t="shared" si="1"/>
        <v>0</v>
      </c>
      <c r="J23" s="23">
        <f t="shared" si="2"/>
        <v>0</v>
      </c>
      <c r="K23" s="23">
        <f t="shared" si="3"/>
        <v>13.100000000000001</v>
      </c>
      <c r="L23" s="23">
        <f t="shared" si="4"/>
        <v>0</v>
      </c>
      <c r="M23" s="23">
        <f t="shared" si="5"/>
        <v>0</v>
      </c>
    </row>
    <row r="24" spans="1:13" ht="12.75" customHeight="1" x14ac:dyDescent="0.2">
      <c r="A24" s="19">
        <v>100</v>
      </c>
      <c r="B24" s="20">
        <v>0</v>
      </c>
      <c r="C24" s="20">
        <v>0</v>
      </c>
      <c r="D24" s="20">
        <v>0.41</v>
      </c>
      <c r="E24" s="20">
        <v>0</v>
      </c>
      <c r="F24" s="20">
        <v>0</v>
      </c>
      <c r="G24" s="22">
        <v>1</v>
      </c>
      <c r="H24" s="23">
        <f t="shared" si="0"/>
        <v>10</v>
      </c>
      <c r="I24" s="23">
        <f t="shared" si="1"/>
        <v>0</v>
      </c>
      <c r="J24" s="23">
        <f t="shared" si="2"/>
        <v>0</v>
      </c>
      <c r="K24" s="23">
        <f t="shared" si="3"/>
        <v>8.1000000000000014</v>
      </c>
      <c r="L24" s="23">
        <f t="shared" si="4"/>
        <v>0</v>
      </c>
      <c r="M24" s="23">
        <f t="shared" si="5"/>
        <v>0</v>
      </c>
    </row>
    <row r="25" spans="1:13" ht="12.75" customHeight="1" x14ac:dyDescent="0.2">
      <c r="A25" s="19">
        <v>120</v>
      </c>
      <c r="B25" s="20">
        <v>0</v>
      </c>
      <c r="C25" s="20">
        <v>0</v>
      </c>
      <c r="D25" s="20">
        <v>0.39</v>
      </c>
      <c r="E25" s="20">
        <v>0</v>
      </c>
      <c r="F25" s="20">
        <v>0</v>
      </c>
      <c r="G25" s="22">
        <v>1</v>
      </c>
      <c r="H25" s="23">
        <f t="shared" si="0"/>
        <v>10</v>
      </c>
      <c r="I25" s="23">
        <f t="shared" si="1"/>
        <v>0</v>
      </c>
      <c r="J25" s="23">
        <f t="shared" si="2"/>
        <v>0</v>
      </c>
      <c r="K25" s="23">
        <f t="shared" si="3"/>
        <v>8</v>
      </c>
      <c r="L25" s="23">
        <f t="shared" si="4"/>
        <v>0</v>
      </c>
      <c r="M25" s="23">
        <f t="shared" si="5"/>
        <v>0</v>
      </c>
    </row>
    <row r="26" spans="1:13" ht="12.75" customHeight="1" x14ac:dyDescent="0.2">
      <c r="A26" s="19">
        <v>128</v>
      </c>
      <c r="B26" s="20">
        <v>0</v>
      </c>
      <c r="C26" s="20">
        <v>0</v>
      </c>
      <c r="D26" s="20">
        <v>3.71</v>
      </c>
      <c r="E26" s="20">
        <v>0</v>
      </c>
      <c r="F26" s="20">
        <v>0</v>
      </c>
      <c r="G26" s="22">
        <v>1</v>
      </c>
      <c r="H26" s="23">
        <f t="shared" si="0"/>
        <v>4</v>
      </c>
      <c r="I26" s="23">
        <f t="shared" si="1"/>
        <v>0</v>
      </c>
      <c r="J26" s="23">
        <f t="shared" si="2"/>
        <v>0</v>
      </c>
      <c r="K26" s="23">
        <f t="shared" si="3"/>
        <v>16.399999999999999</v>
      </c>
      <c r="L26" s="23">
        <f t="shared" si="4"/>
        <v>0</v>
      </c>
      <c r="M26" s="23">
        <f t="shared" si="5"/>
        <v>0</v>
      </c>
    </row>
    <row r="27" spans="1:13" ht="12.75" customHeight="1" x14ac:dyDescent="0.2">
      <c r="A27" s="19"/>
      <c r="B27" s="20"/>
      <c r="C27" s="20"/>
      <c r="D27" s="20"/>
      <c r="E27" s="20"/>
      <c r="F27" s="20"/>
      <c r="G27" s="22"/>
      <c r="H27" s="23"/>
      <c r="I27" s="23"/>
      <c r="J27" s="23"/>
      <c r="K27" s="23"/>
      <c r="L27" s="23"/>
      <c r="M27" s="23"/>
    </row>
    <row r="28" spans="1:13" ht="12.75" customHeight="1" x14ac:dyDescent="0.2">
      <c r="A28" s="19"/>
      <c r="B28" s="20"/>
      <c r="C28" s="20"/>
      <c r="D28" s="20"/>
      <c r="E28" s="20"/>
      <c r="F28" s="20"/>
      <c r="G28" s="22"/>
      <c r="H28" s="23"/>
      <c r="I28" s="23"/>
      <c r="J28" s="23"/>
      <c r="K28" s="23"/>
      <c r="L28" s="23"/>
      <c r="M28" s="23"/>
    </row>
    <row r="29" spans="1:13" ht="12.75" customHeight="1" x14ac:dyDescent="0.2">
      <c r="A29" s="19"/>
      <c r="B29" s="20"/>
      <c r="C29" s="20"/>
      <c r="D29" s="20"/>
      <c r="E29" s="20"/>
      <c r="F29" s="20"/>
      <c r="G29" s="22"/>
      <c r="H29" s="23"/>
      <c r="I29" s="23"/>
      <c r="J29" s="23"/>
      <c r="K29" s="23"/>
      <c r="L29" s="23"/>
      <c r="M29" s="23"/>
    </row>
    <row r="30" spans="1:13" ht="12.75" customHeight="1" x14ac:dyDescent="0.2">
      <c r="A30" s="19"/>
      <c r="B30" s="20"/>
      <c r="C30" s="20"/>
      <c r="D30" s="20"/>
      <c r="E30" s="20"/>
      <c r="F30" s="20"/>
      <c r="G30" s="22"/>
      <c r="H30" s="23"/>
      <c r="I30" s="23"/>
      <c r="J30" s="23"/>
      <c r="K30" s="23"/>
      <c r="L30" s="23"/>
      <c r="M30" s="23"/>
    </row>
    <row r="31" spans="1:13" ht="12.75" customHeight="1" x14ac:dyDescent="0.2">
      <c r="A31" s="19"/>
      <c r="B31" s="20"/>
      <c r="C31" s="20"/>
      <c r="D31" s="20"/>
      <c r="E31" s="20"/>
      <c r="F31" s="20"/>
      <c r="G31" s="22"/>
      <c r="H31" s="23"/>
      <c r="I31" s="23"/>
      <c r="J31" s="23"/>
      <c r="K31" s="23"/>
      <c r="L31" s="23"/>
      <c r="M31" s="23"/>
    </row>
    <row r="32" spans="1:13" ht="12.75" customHeight="1" x14ac:dyDescent="0.2">
      <c r="A32" s="19"/>
      <c r="B32" s="20"/>
      <c r="C32" s="20"/>
      <c r="D32" s="20"/>
      <c r="E32" s="20"/>
      <c r="F32" s="20"/>
      <c r="G32" s="22"/>
      <c r="H32" s="23"/>
      <c r="I32" s="23"/>
      <c r="J32" s="23"/>
      <c r="K32" s="23"/>
      <c r="L32" s="23"/>
      <c r="M32" s="23"/>
    </row>
    <row r="33" spans="1:13" ht="12.75" customHeight="1" x14ac:dyDescent="0.2">
      <c r="A33" s="19"/>
      <c r="B33" s="20"/>
      <c r="C33" s="20"/>
      <c r="D33" s="20"/>
      <c r="E33" s="20"/>
      <c r="F33" s="20"/>
      <c r="G33" s="22"/>
      <c r="H33" s="23"/>
      <c r="I33" s="23"/>
      <c r="J33" s="23"/>
      <c r="K33" s="23"/>
      <c r="L33" s="23"/>
      <c r="M33" s="23"/>
    </row>
    <row r="34" spans="1:13" ht="12.75" customHeight="1" x14ac:dyDescent="0.2">
      <c r="A34" s="19"/>
      <c r="B34" s="20"/>
      <c r="C34" s="20"/>
      <c r="D34" s="20"/>
      <c r="E34" s="20"/>
      <c r="F34" s="20"/>
      <c r="G34" s="22"/>
      <c r="H34" s="23"/>
      <c r="I34" s="23"/>
      <c r="J34" s="23"/>
      <c r="K34" s="23"/>
      <c r="L34" s="23"/>
      <c r="M34" s="23"/>
    </row>
    <row r="35" spans="1:13" ht="12.75" customHeight="1" x14ac:dyDescent="0.2">
      <c r="A35" s="19"/>
      <c r="B35" s="20"/>
      <c r="C35" s="20"/>
      <c r="D35" s="20"/>
      <c r="E35" s="20"/>
      <c r="F35" s="20"/>
      <c r="G35" s="22"/>
      <c r="H35" s="23"/>
      <c r="I35" s="23"/>
      <c r="J35" s="23"/>
      <c r="K35" s="23"/>
      <c r="L35" s="23"/>
      <c r="M35" s="23"/>
    </row>
    <row r="36" spans="1:13" ht="12.75" customHeight="1" x14ac:dyDescent="0.2">
      <c r="A36" s="34"/>
      <c r="B36" s="20"/>
      <c r="C36" s="20"/>
      <c r="D36" s="20"/>
      <c r="E36" s="20"/>
      <c r="F36" s="20"/>
      <c r="G36" s="22"/>
      <c r="H36" s="23"/>
      <c r="I36" s="23"/>
      <c r="J36" s="23"/>
      <c r="K36" s="23"/>
      <c r="L36" s="23"/>
      <c r="M36" s="23"/>
    </row>
    <row r="37" spans="1:13" ht="12.75" customHeight="1" x14ac:dyDescent="0.2">
      <c r="A37" s="19"/>
      <c r="B37" s="20"/>
      <c r="C37" s="20"/>
      <c r="D37" s="20"/>
      <c r="E37" s="20"/>
      <c r="F37" s="20"/>
      <c r="G37" s="22"/>
      <c r="H37" s="23"/>
      <c r="I37" s="23"/>
      <c r="J37" s="23"/>
      <c r="K37" s="23"/>
      <c r="L37" s="23"/>
      <c r="M37" s="23"/>
    </row>
    <row r="38" spans="1:13" ht="12.75" customHeight="1" x14ac:dyDescent="0.2">
      <c r="A38" s="19"/>
      <c r="B38" s="20"/>
      <c r="C38" s="20"/>
      <c r="D38" s="20"/>
      <c r="E38" s="20"/>
      <c r="F38" s="20"/>
      <c r="G38" s="22"/>
      <c r="H38" s="23"/>
      <c r="I38" s="23"/>
      <c r="J38" s="23"/>
      <c r="K38" s="23"/>
      <c r="L38" s="23"/>
      <c r="M38" s="23"/>
    </row>
    <row r="39" spans="1:13" ht="12.75" customHeight="1" x14ac:dyDescent="0.2">
      <c r="A39" s="19"/>
      <c r="B39" s="20"/>
      <c r="C39" s="20"/>
      <c r="D39" s="20"/>
      <c r="E39" s="20"/>
      <c r="F39" s="20"/>
      <c r="G39" s="22"/>
      <c r="H39" s="23"/>
      <c r="I39" s="23"/>
      <c r="J39" s="23"/>
      <c r="K39" s="23"/>
      <c r="L39" s="23"/>
      <c r="M39" s="23"/>
    </row>
    <row r="40" spans="1:13" ht="12.75" customHeight="1" x14ac:dyDescent="0.2">
      <c r="A40" s="19"/>
      <c r="B40" s="20"/>
      <c r="C40" s="20"/>
      <c r="D40" s="20"/>
      <c r="E40" s="20"/>
      <c r="F40" s="20"/>
      <c r="G40" s="22"/>
      <c r="H40" s="23"/>
      <c r="I40" s="23"/>
      <c r="J40" s="23"/>
      <c r="K40" s="23"/>
      <c r="L40" s="23"/>
      <c r="M40" s="23"/>
    </row>
    <row r="41" spans="1:13" ht="12.75" customHeight="1" x14ac:dyDescent="0.2">
      <c r="A41" s="19"/>
      <c r="B41" s="20"/>
      <c r="C41" s="20"/>
      <c r="D41" s="20"/>
      <c r="E41" s="20"/>
      <c r="F41" s="20"/>
      <c r="G41" s="22"/>
      <c r="H41" s="23"/>
      <c r="I41" s="23"/>
      <c r="J41" s="23"/>
      <c r="K41" s="23"/>
      <c r="L41" s="23"/>
      <c r="M41" s="23"/>
    </row>
    <row r="42" spans="1:13" ht="12.75" customHeight="1" x14ac:dyDescent="0.2">
      <c r="A42" s="19"/>
      <c r="B42" s="20"/>
      <c r="C42" s="20"/>
      <c r="D42" s="20"/>
      <c r="E42" s="20"/>
      <c r="F42" s="20"/>
      <c r="G42" s="22"/>
      <c r="H42" s="23"/>
      <c r="I42" s="23"/>
      <c r="J42" s="23"/>
      <c r="K42" s="23"/>
      <c r="L42" s="23"/>
      <c r="M42" s="23"/>
    </row>
    <row r="43" spans="1:13" ht="12.75" customHeight="1" x14ac:dyDescent="0.2">
      <c r="A43" s="19"/>
      <c r="B43" s="20"/>
      <c r="C43" s="20"/>
      <c r="D43" s="20"/>
      <c r="E43" s="20"/>
      <c r="F43" s="20"/>
      <c r="G43" s="22"/>
      <c r="H43" s="23"/>
      <c r="I43" s="23"/>
      <c r="J43" s="23"/>
      <c r="K43" s="23"/>
      <c r="L43" s="23"/>
      <c r="M43" s="23"/>
    </row>
    <row r="44" spans="1:13" ht="12.75" customHeight="1" x14ac:dyDescent="0.2">
      <c r="A44" s="19"/>
      <c r="B44" s="20"/>
      <c r="C44" s="20"/>
      <c r="D44" s="20"/>
      <c r="E44" s="20"/>
      <c r="F44" s="20"/>
      <c r="G44" s="22"/>
      <c r="H44" s="23"/>
      <c r="I44" s="23"/>
      <c r="J44" s="23"/>
      <c r="K44" s="23"/>
      <c r="L44" s="23"/>
      <c r="M44" s="23"/>
    </row>
    <row r="45" spans="1:13" ht="12.75" customHeight="1" x14ac:dyDescent="0.2">
      <c r="H45" s="26" t="s">
        <v>8</v>
      </c>
      <c r="I45" s="25">
        <f>SUM(I17:I44)</f>
        <v>0</v>
      </c>
      <c r="J45" s="25">
        <f>SUM(J17:J44)</f>
        <v>0</v>
      </c>
      <c r="K45" s="25">
        <f>SUM(K17:K44)</f>
        <v>90.5</v>
      </c>
      <c r="L45" s="25">
        <f>SUM(L17:L44)</f>
        <v>0</v>
      </c>
      <c r="M45" s="25">
        <f>SUM(M17:M44)</f>
        <v>0</v>
      </c>
    </row>
  </sheetData>
  <mergeCells count="18">
    <mergeCell ref="B8:G8"/>
    <mergeCell ref="B7:G7"/>
    <mergeCell ref="B6:G6"/>
    <mergeCell ref="L11:L14"/>
    <mergeCell ref="A11:A14"/>
    <mergeCell ref="B11:B14"/>
    <mergeCell ref="C10:E10"/>
    <mergeCell ref="J10:L10"/>
    <mergeCell ref="M11:M14"/>
    <mergeCell ref="K11:K14"/>
    <mergeCell ref="C11:C14"/>
    <mergeCell ref="D11:D14"/>
    <mergeCell ref="E11:E14"/>
    <mergeCell ref="F11:F14"/>
    <mergeCell ref="G11:G14"/>
    <mergeCell ref="H11:H14"/>
    <mergeCell ref="I11:I14"/>
    <mergeCell ref="J11:J14"/>
  </mergeCells>
  <printOptions horizontalCentered="1" verticalCentered="1"/>
  <pageMargins left="0" right="0" top="0" bottom="0" header="0" footer="0"/>
  <pageSetup orientation="landscape" r:id="rId1"/>
  <headerFooter alignWithMargins="0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Resumen</vt:lpstr>
      <vt:lpstr>Resumen!Área_de_impresión</vt:lpstr>
      <vt:lpstr>Resumen!Títulos_a_imprimir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PARTICULAR</dc:creator>
  <cp:lastModifiedBy>HUGO HUMBERTO RODRIGUEZ DRAGUSTINOVIS</cp:lastModifiedBy>
  <cp:lastPrinted>2021-09-01T21:06:37Z</cp:lastPrinted>
  <dcterms:created xsi:type="dcterms:W3CDTF">2019-12-02T00:16:10Z</dcterms:created>
  <dcterms:modified xsi:type="dcterms:W3CDTF">2023-01-20T15:33:48Z</dcterms:modified>
</cp:coreProperties>
</file>